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uralieva_da\Desktop\"/>
    </mc:Choice>
  </mc:AlternateContent>
  <xr:revisionPtr revIDLastSave="0" documentId="8_{5131775F-8752-4A06-953E-1A68A18D2A83}" xr6:coauthVersionLast="47" xr6:coauthVersionMax="47" xr10:uidLastSave="{00000000-0000-0000-0000-000000000000}"/>
  <bookViews>
    <workbookView xWindow="12150" yWindow="30" windowWidth="12840" windowHeight="15105" xr2:uid="{00000000-000D-0000-FFFF-FFFF00000000}"/>
  </bookViews>
  <sheets>
    <sheet name="Доходы" sheetId="2" r:id="rId1"/>
    <sheet name="Лист1" sheetId="3" r:id="rId2"/>
  </sheets>
  <externalReferences>
    <externalReference r:id="rId3"/>
    <externalReference r:id="rId4"/>
    <externalReference r:id="rId5"/>
  </externalReferences>
  <definedNames>
    <definedName name="_4Excel_BuiltIn_Print_Titles_1_1" localSheetId="0">'[1]16'!#REF!</definedName>
    <definedName name="_4Excel_BuiltIn_Print_Titles_1_1">'[2]16'!#REF!</definedName>
    <definedName name="_8Excel_BuiltIn_Print_Titles_1_1_1_1" localSheetId="0">'[1]16'!#REF!</definedName>
    <definedName name="_8Excel_BuiltIn_Print_Titles_1_1_1_1">'[2]16'!#REF!</definedName>
    <definedName name="Excel_BuiltIn_Print_Titles_1_1" localSheetId="0">'[1]16'!#REF!</definedName>
    <definedName name="Excel_BuiltIn_Print_Titles_1_1">'[2]16'!#REF!</definedName>
    <definedName name="Excel_BuiltIn_Print_Titles_1_1_1" localSheetId="0">'[1]16'!#REF!</definedName>
    <definedName name="Excel_BuiltIn_Print_Titles_1_1_1">'[2]16'!#REF!</definedName>
    <definedName name="Excel_BuiltIn_Print_Titles_1_1_1_1" localSheetId="0">#REF!</definedName>
    <definedName name="Excel_BuiltIn_Print_Titles_1_1_1_1">#REF!</definedName>
    <definedName name="_xlnm.Print_Titles" localSheetId="0">Доходы!$3:$5</definedName>
    <definedName name="_xlnm.Print_Area" localSheetId="0">Доходы!$A$1:$E$116</definedName>
    <definedName name="ывывы" localSheetId="0">'[3]16'!#REF!</definedName>
    <definedName name="ывывы">'[3]16'!#REF!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2" l="1"/>
  <c r="E30" i="2"/>
  <c r="D29" i="2"/>
  <c r="D30" i="2"/>
  <c r="E18" i="2"/>
  <c r="E15" i="2"/>
  <c r="E13" i="2"/>
  <c r="E11" i="2"/>
  <c r="E8" i="2"/>
  <c r="C8" i="2"/>
  <c r="E39" i="2"/>
  <c r="D50" i="2"/>
  <c r="E50" i="2"/>
  <c r="C50" i="2"/>
  <c r="D73" i="2"/>
  <c r="D57" i="2"/>
  <c r="D52" i="2"/>
  <c r="E52" i="2"/>
  <c r="D39" i="2"/>
  <c r="D38" i="2" s="1"/>
  <c r="D113" i="2"/>
  <c r="E113" i="2"/>
  <c r="D111" i="2"/>
  <c r="E111" i="2"/>
  <c r="D107" i="2"/>
  <c r="E107" i="2"/>
  <c r="D102" i="2"/>
  <c r="E102" i="2"/>
  <c r="D96" i="2"/>
  <c r="E96" i="2"/>
  <c r="D88" i="2"/>
  <c r="E88" i="2"/>
  <c r="D85" i="2"/>
  <c r="E85" i="2"/>
  <c r="D76" i="2"/>
  <c r="E76" i="2"/>
  <c r="E73" i="2"/>
  <c r="D68" i="2"/>
  <c r="E68" i="2"/>
  <c r="E57" i="2"/>
  <c r="C113" i="2"/>
  <c r="C111" i="2"/>
  <c r="C107" i="2"/>
  <c r="C102" i="2"/>
  <c r="C96" i="2"/>
  <c r="C88" i="2"/>
  <c r="C85" i="2"/>
  <c r="C76" i="2"/>
  <c r="C73" i="2"/>
  <c r="C68" i="2"/>
  <c r="C57" i="2"/>
  <c r="C52" i="2"/>
  <c r="C39" i="2"/>
  <c r="C38" i="2" s="1"/>
  <c r="D18" i="2"/>
  <c r="D15" i="2"/>
  <c r="D13" i="2"/>
  <c r="D11" i="2"/>
  <c r="D8" i="2"/>
  <c r="C18" i="2"/>
  <c r="C15" i="2"/>
  <c r="C13" i="2"/>
  <c r="C11" i="2"/>
  <c r="C30" i="2"/>
  <c r="C29" i="2" s="1"/>
  <c r="E7" i="2" l="1"/>
  <c r="E6" i="2" s="1"/>
  <c r="E38" i="2"/>
  <c r="D7" i="2"/>
  <c r="D6" i="2" s="1"/>
  <c r="C7" i="2"/>
  <c r="C6" i="2" s="1"/>
</calcChain>
</file>

<file path=xl/sharedStrings.xml><?xml version="1.0" encoding="utf-8"?>
<sst xmlns="http://schemas.openxmlformats.org/spreadsheetml/2006/main" count="213" uniqueCount="213">
  <si>
    <t xml:space="preserve">Наименование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</si>
  <si>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</si>
  <si>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</si>
  <si>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</si>
  <si>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</si>
  <si>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</si>
  <si>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</si>
  <si>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</si>
  <si>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</si>
  <si>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</si>
  <si>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</si>
  <si>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</si>
  <si>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</si>
  <si>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</si>
  <si>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</si>
  <si>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</si>
  <si>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</si>
  <si>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000 1 06 04000 02 0000 110</t>
  </si>
  <si>
    <t>Транспортный налог</t>
  </si>
  <si>
    <t>000 1 07 00000 00 0000 000</t>
  </si>
  <si>
    <t>Налоги, сборы и регулярные платежи за пользование природными ресурсами</t>
  </si>
  <si>
    <t>БЕЗВОЗМЕЗДНЫЕ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</si>
  <si>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</si>
  <si>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</si>
  <si>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</si>
  <si>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</si>
  <si>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</si>
  <si>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</si>
  <si>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</si>
  <si>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</si>
  <si>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</si>
  <si>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</si>
  <si>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</si>
  <si>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</si>
  <si>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</si>
  <si>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</si>
  <si>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</si>
  <si>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</si>
  <si>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</si>
  <si>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</si>
  <si>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</si>
  <si>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</si>
  <si>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</si>
  <si>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</si>
  <si>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</si>
  <si>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</si>
  <si>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</si>
  <si>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</si>
  <si>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</si>
  <si>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</si>
  <si>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</si>
  <si>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</si>
  <si>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</si>
  <si>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0310</t>
  </si>
  <si>
    <t>0400</t>
  </si>
  <si>
    <t>НАЦИОНАЛЬНАЯ ЭКОНОМИКА</t>
  </si>
  <si>
    <t>0401</t>
  </si>
  <si>
    <t>Общеэкономические вопросы</t>
  </si>
  <si>
    <t>0402</t>
  </si>
  <si>
    <t>Топливно-энергетический комплекс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</si>
  <si>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</si>
  <si>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</si>
  <si>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</si>
  <si>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</si>
  <si>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</si>
  <si>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</si>
  <si>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</si>
  <si>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</si>
  <si>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</si>
  <si>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</si>
  <si>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</si>
  <si>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</si>
  <si>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</si>
  <si>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</si>
  <si>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</si>
  <si>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</si>
  <si>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</si>
  <si>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</si>
  <si>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</si>
  <si>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</si>
  <si>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</si>
  <si>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</si>
  <si>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</si>
  <si>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</si>
  <si>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</si>
  <si>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</si>
  <si>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</si>
  <si>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</si>
  <si>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</si>
  <si>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</si>
  <si>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</si>
  <si>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</si>
  <si>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</si>
  <si>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</si>
  <si>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</si>
  <si>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</si>
  <si>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</si>
  <si>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</si>
  <si>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</si>
  <si>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</si>
  <si>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</si>
  <si>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</si>
  <si>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</si>
  <si>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</si>
  <si>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</si>
  <si>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</si>
  <si>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</si>
  <si>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</si>
  <si>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</si>
  <si>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</si>
  <si>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</si>
  <si>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</si>
  <si>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</si>
  <si>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</si>
  <si>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</si>
  <si>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</si>
  <si>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</si>
  <si>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</si>
  <si>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</si>
  <si>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</si>
  <si>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</si>
  <si>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</si>
  <si>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</si>
  <si>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</si>
  <si>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</si>
  <si>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</si>
  <si>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</si>
  <si>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</si>
  <si>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</si>
  <si>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</si>
  <si>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</si>
  <si>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</si>
  <si>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</si>
  <si>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</si>
  <si>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</si>
  <si>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</si>
  <si>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</si>
  <si>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</si>
  <si>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</si>
  <si>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</si>
  <si>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</si>
  <si>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</si>
  <si>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</si>
  <si>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млн рублей</t>
  </si>
  <si>
    <t>000 2 00 00000 00 0000 000</t>
  </si>
  <si>
    <t>000 2 02 00000 00 0000 000</t>
  </si>
  <si>
    <t>000 2 02 10000 00 0000 151</t>
  </si>
  <si>
    <t>000 2 02 20000 00 0000 151</t>
  </si>
  <si>
    <t>000 2 02 30000 00 0000 151</t>
  </si>
  <si>
    <t>000 2 02 40000 00 0000 151</t>
  </si>
  <si>
    <t>ИТОГО РАСХОДЫ БЮДЖЕТА</t>
  </si>
  <si>
    <t>Код бюджетной классификации / раздел, подраздел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</si>
  <si>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</si>
  <si>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</si>
  <si>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Физическая культура</t>
  </si>
  <si>
    <t>11 01</t>
  </si>
  <si>
    <t>11 02</t>
  </si>
  <si>
    <t>11 03</t>
  </si>
  <si>
    <t>11 05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</si>
  <si>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</si>
  <si>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</si>
  <si>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ДОЛГА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</si>
  <si>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</si>
  <si>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</si>
  <si>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000 1 05 06000 01 0000 110</t>
  </si>
  <si>
    <t>Налог на профессиональный доход</t>
  </si>
  <si>
    <t xml:space="preserve">000 1 07 01000 01 0000 110 </t>
  </si>
  <si>
    <t>Налог на добычу полезных ископаемых</t>
  </si>
  <si>
    <t>000 1 08 00000 00 0000 000</t>
  </si>
  <si>
    <t>Государственная пошлина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</si>
  <si>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</si>
  <si>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</si>
  <si>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</si>
  <si>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</si>
  <si>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</si>
  <si>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</si>
  <si>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</si>
  <si>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</si>
  <si>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</si>
  <si>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</si>
  <si>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</si>
  <si>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</si>
  <si>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</si>
  <si>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</si>
  <si>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</si>
  <si>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</si>
  <si>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ИТОГО ДОХОДЫ БЮДЖЕТА</t>
  </si>
  <si>
    <t>Безвозмездные поступления от других бюджетов бюджетной системы Российской Федерации</t>
  </si>
  <si>
    <t>000 2 04 00000 00 0000 151</t>
  </si>
  <si>
    <t>0110</t>
  </si>
  <si>
    <t>Фундаментальные исследования</t>
  </si>
  <si>
    <t>0304</t>
  </si>
  <si>
    <t>Органы юстиции</t>
  </si>
  <si>
    <t>0311</t>
  </si>
  <si>
    <t>Миграционная политика</t>
  </si>
  <si>
    <t>0411</t>
  </si>
  <si>
    <t>Прикладные научные исследования в области национальной экономики</t>
  </si>
  <si>
    <t>0708</t>
  </si>
  <si>
    <t>Прикладные научные исследования в области образования</t>
  </si>
  <si>
    <t>0903</t>
  </si>
  <si>
    <t>Медицинская помощь в дневных стационарах всех типов</t>
  </si>
  <si>
    <t>1201</t>
  </si>
  <si>
    <t>Телевидение и радиовещание</t>
  </si>
  <si>
    <t xml:space="preserve">Сведения о внесенных изменениях в закон о бюджете на 2023 год </t>
  </si>
  <si>
    <t>Утверждено по бюджету на 2023 год</t>
  </si>
  <si>
    <t xml:space="preserve">Первоначально утвержденный Закон от 30.12.2022
 № 75-РЗ 
</t>
  </si>
  <si>
    <t>Закон в редакции 1 
(07.04.2023
№ 7-РЗ)</t>
  </si>
  <si>
    <t xml:space="preserve">Закон от 15.12.2023 № 51-РЗ
 в последней редакции  
</t>
  </si>
  <si>
    <t>Безвозмездные поступления от государственных (муниципальных) организаций в бюджеты субъектов РФ</t>
  </si>
  <si>
    <t>000 2 03 00000 00 0000 151</t>
  </si>
  <si>
    <t>000 2 18 00000 00 0000 151</t>
  </si>
  <si>
    <t>Безвозмездные поступления от негосударственных  организаций в бюджеты субъектов РФ</t>
  </si>
  <si>
    <t xml:space="preserve"> Доходы бюджетов субъектов Российской Федерации от возврата организациями остатков субсидий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</si>
</sst>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0.0"/>
  </numFmts>
  <fonts count="15" x14ac:knownFonts="1"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0" fontId="14" fillId="0" borderId="0"/>
  </cellStyleXfs>
  <cellXfs count="43">
    <xf numFmtId="0" fontId="0" fillId="0" borderId="0" xfId="0"/>
    <xf numFmtId="0" fontId="3" fillId="0" borderId="0" xfId="0" applyFont="1" applyFill="1"/>
    <xf numFmtId="49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5" fontId="3" fillId="0" borderId="0" xfId="0" applyNumberFormat="1" applyFont="1" applyFill="1"/>
    <xf numFmtId="165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vertical="top"/>
    </xf>
    <xf numFmtId="165" fontId="6" fillId="0" borderId="1" xfId="1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vertical="top"/>
    </xf>
    <xf numFmtId="165" fontId="4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165" fontId="4" fillId="0" borderId="1" xfId="1" applyNumberFormat="1" applyFont="1" applyFill="1" applyBorder="1" applyAlignment="1">
      <alignment horizontal="right" vertical="top"/>
    </xf>
    <xf numFmtId="165" fontId="6" fillId="0" borderId="1" xfId="4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5" fontId="13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5" xr:uid="{794740D1-AB29-4E7D-8C4C-3BEF0EC22CCC}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_Minakov/Desktop/&#1079;&#1072;&#1082;&#1086;&#1085;_&#1086;_&#1073;&#1102;&#1076;&#1078;&#1077;&#1090;&#1077;_&#1044;&#1077;&#1082;&#1072;&#1073;&#1088;&#1100;_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omitetFolders/Exchange/01-02%20-%20&#1057;&#1042;&#1054;&#1044;&#1053;&#1067;&#1049;%20&#1054;&#1058;&#1044;&#1045;&#1051;/&#1052;&#1048;&#1053;&#1040;&#1050;&#1054;&#1042;/&#1079;&#1072;&#1082;&#1086;&#1085;_&#1086;_&#1073;&#1102;&#1076;&#1078;&#1077;&#1090;&#1077;_&#1044;&#1077;&#1082;&#1072;&#1073;&#1088;&#1100;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0;&#1085;&#1072;&#1082;&#1086;&#1074;%20&#1055;.&#1057;\2017\&#1043;&#1086;&#1076;&#1086;&#1074;&#1086;&#1081;%20&#1086;&#1090;&#1095;&#1077;&#1090;\&#1056;&#1072;&#1073;&#1086;&#1095;&#1080;&#1077;%20&#1084;&#1072;&#1090;&#1077;&#1088;&#1080;&#1072;&#1083;&#1099;\&#1080;&#1079;%20&#1055;&#1050;_&#1041;&#1072;&#1088;&#1089;\&#1042;&#1072;&#1088;&#1080;&#1072;&#1085;&#1090;_5\&#1079;&#1072;&#1082;&#1086;&#1085;_&#1086;_&#1073;&#1102;&#1076;&#1078;&#1077;&#1090;&#1077;_&#1044;&#1077;&#1082;&#1072;&#1073;&#1088;&#1100;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8_Сверка_Округл"/>
      <sheetName val="Прил_3"/>
      <sheetName val="12"/>
      <sheetName val="12_Сверка"/>
      <sheetName val="12_Сверка_Округл"/>
      <sheetName val="Отчет по ГП_ПП_ОСН-М"/>
      <sheetName val="16"/>
      <sheetName val="16_Сверка"/>
      <sheetName val="Прил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8_Сверка_Округл"/>
      <sheetName val="Прил_3"/>
      <sheetName val="12"/>
      <sheetName val="12_Сверка"/>
      <sheetName val="12_Сверка_Округл"/>
      <sheetName val="Отчет по ГП_ПП_ОСН-М"/>
      <sheetName val="16"/>
      <sheetName val="16_Сверка"/>
      <sheetName val="Прил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8_Сверка"/>
      <sheetName val="12 (итоговый) "/>
      <sheetName val="12"/>
      <sheetName val="12 (итоговый )"/>
      <sheetName val="12_Сверка"/>
      <sheetName val="16"/>
      <sheetName val="16_С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E154"/>
  <sheetViews>
    <sheetView tabSelected="1" view="pageBreakPreview" zoomScale="80" zoomScaleNormal="90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20" sqref="D20"/>
    </sheetView>
  </sheetViews>
  <sheetFormatPr defaultColWidth="17.85546875" defaultRowHeight="12.75" x14ac:dyDescent="0.2"/>
  <cols>
    <col min="1" max="1" width="33.7109375" style="1" customWidth="1"/>
    <col min="2" max="2" width="44.85546875" style="1" customWidth="1"/>
    <col min="3" max="3" width="15.7109375" style="1" customWidth="1"/>
    <col min="4" max="4" width="16" style="1" customWidth="1"/>
    <col min="5" max="5" width="16.140625" style="1" customWidth="1"/>
    <col min="6" max="16384" width="17.85546875" style="1"/>
  </cols>
  <sheetData>
    <row r="1" spans="1:5" ht="18.75" x14ac:dyDescent="0.3">
      <c r="A1" s="39" t="s">
        <v>203</v>
      </c>
      <c r="B1" s="39"/>
      <c r="C1" s="39"/>
      <c r="D1" s="39"/>
      <c r="E1" s="39"/>
    </row>
    <row r="2" spans="1:5" ht="15.75" x14ac:dyDescent="0.25">
      <c r="E2" s="42" t="s">
        <v>143</v>
      </c>
    </row>
    <row r="3" spans="1:5" ht="44.25" customHeight="1" x14ac:dyDescent="0.2">
      <c r="A3" s="40" t="s">
        <v>151</v>
      </c>
      <c r="B3" s="40" t="s">
        <v>0</v>
      </c>
      <c r="C3" s="41" t="s">
        <v>204</v>
      </c>
      <c r="D3" s="41"/>
      <c r="E3" s="41" t="s">
        <v>207</v>
      </c>
    </row>
    <row r="4" spans="1:5" ht="109.5" customHeight="1" x14ac:dyDescent="0.2">
      <c r="A4" s="40"/>
      <c r="B4" s="40"/>
      <c r="C4" s="33" t="s">
        <v>205</v>
      </c>
      <c r="D4" s="33" t="s">
        <v>206</v>
      </c>
      <c r="E4" s="41"/>
    </row>
    <row r="5" spans="1:5" ht="12.75" customHeight="1" x14ac:dyDescent="0.2">
      <c r="A5" s="12">
        <v>1</v>
      </c>
      <c r="B5" s="12">
        <v>2</v>
      </c>
      <c r="C5" s="12">
        <v>3</v>
      </c>
      <c r="D5" s="12">
        <v>4</v>
      </c>
      <c r="E5" s="12">
        <v>8</v>
      </c>
    </row>
    <row r="6" spans="1:5" ht="24.75" customHeight="1" x14ac:dyDescent="0.2">
      <c r="A6" s="13"/>
      <c r="B6" s="3" t="s">
        <v>186</v>
      </c>
      <c r="C6" s="4">
        <f>C7+C29</f>
        <v>123845.10307899998</v>
      </c>
      <c r="D6" s="4">
        <f t="shared" ref="D6" si="0">D7+D29</f>
        <v>125457.71520723999</v>
      </c>
      <c r="E6" s="4">
        <f t="shared" ref="E6" si="1">E7+E29</f>
        <v>141377.20854922</v>
      </c>
    </row>
    <row r="7" spans="1:5" ht="37.5" customHeight="1" x14ac:dyDescent="0.2">
      <c r="A7" s="2" t="s">
        <v>1</v>
      </c>
      <c r="B7" s="3" t="s">
        <v>2</v>
      </c>
      <c r="C7" s="4">
        <f>C8+C11+C13+C15+C18+C20+C21+C22+C23+C24+C25+C26+C27+C28</f>
        <v>19082.114779</v>
      </c>
      <c r="D7" s="4">
        <f t="shared" ref="D7" si="2">D8+D11+D13+D15+D18+D20+D21+D22+D23+D24+D25+D26+D27+D28</f>
        <v>19178.765068529996</v>
      </c>
      <c r="E7" s="4">
        <f t="shared" ref="E7" si="3">E8+E11+E13+E15+E18+E20+E21+E22+E23+E24+E25+E26+E27+E28</f>
        <v>19301.259178889995</v>
      </c>
    </row>
    <row r="8" spans="1:5" s="10" customFormat="1" ht="15.75" x14ac:dyDescent="0.2">
      <c r="A8" s="2" t="s">
        <v>3</v>
      </c>
      <c r="B8" s="3" t="s">
        <v>4</v>
      </c>
      <c r="C8" s="4">
        <f>C9+C10</f>
        <v>10091.146461999999</v>
      </c>
      <c r="D8" s="4">
        <f t="shared" ref="D8:E8" si="4">D9+D10</f>
        <v>10091.146461999999</v>
      </c>
      <c r="E8" s="4">
        <f t="shared" si="4"/>
        <v>10091.146461999999</v>
      </c>
    </row>
    <row r="9" spans="1:5" s="10" customFormat="1" ht="15.75" x14ac:dyDescent="0.2">
      <c r="A9" s="14" t="s">
        <v>5</v>
      </c>
      <c r="B9" s="15" t="s">
        <v>6</v>
      </c>
      <c r="C9" s="16">
        <v>1657.595462</v>
      </c>
      <c r="D9" s="16">
        <v>1657.595462</v>
      </c>
      <c r="E9" s="16">
        <v>1657.595462</v>
      </c>
    </row>
    <row r="10" spans="1:5" s="11" customFormat="1" ht="15.75" x14ac:dyDescent="0.2">
      <c r="A10" s="17" t="s">
        <v>7</v>
      </c>
      <c r="B10" s="18" t="s">
        <v>8</v>
      </c>
      <c r="C10" s="16">
        <v>8433.5509999999995</v>
      </c>
      <c r="D10" s="16">
        <v>8433.5509999999995</v>
      </c>
      <c r="E10" s="16">
        <v>8433.5509999999995</v>
      </c>
    </row>
    <row r="11" spans="1:5" s="11" customFormat="1" ht="15.75" x14ac:dyDescent="0.2">
      <c r="A11" s="19" t="s">
        <v>9</v>
      </c>
      <c r="B11" s="20" t="s">
        <v>10</v>
      </c>
      <c r="C11" s="21">
        <f>C12</f>
        <v>3882.1463170000002</v>
      </c>
      <c r="D11" s="21">
        <f t="shared" ref="D11:E11" si="5">D12</f>
        <v>3877.1290563400003</v>
      </c>
      <c r="E11" s="21">
        <f t="shared" si="5"/>
        <v>3877.1290563400003</v>
      </c>
    </row>
    <row r="12" spans="1:5" s="11" customFormat="1" ht="15.75" x14ac:dyDescent="0.2">
      <c r="A12" s="14" t="s">
        <v>162</v>
      </c>
      <c r="B12" s="15" t="s">
        <v>163</v>
      </c>
      <c r="C12" s="22">
        <v>3882.1463170000002</v>
      </c>
      <c r="D12" s="22">
        <v>3877.1290563400003</v>
      </c>
      <c r="E12" s="22">
        <v>3877.1290563400003</v>
      </c>
    </row>
    <row r="13" spans="1:5" s="11" customFormat="1" ht="15.75" x14ac:dyDescent="0.2">
      <c r="A13" s="23" t="s">
        <v>11</v>
      </c>
      <c r="B13" s="24" t="s">
        <v>12</v>
      </c>
      <c r="C13" s="25">
        <f>C14</f>
        <v>38.533000000000001</v>
      </c>
      <c r="D13" s="25">
        <f t="shared" ref="D13:E13" si="6">D14</f>
        <v>38.533000000000001</v>
      </c>
      <c r="E13" s="25">
        <f t="shared" si="6"/>
        <v>44.533000000000001</v>
      </c>
    </row>
    <row r="14" spans="1:5" s="11" customFormat="1" ht="15.75" x14ac:dyDescent="0.2">
      <c r="A14" s="14" t="s">
        <v>164</v>
      </c>
      <c r="B14" s="18" t="s">
        <v>165</v>
      </c>
      <c r="C14" s="22">
        <v>38.533000000000001</v>
      </c>
      <c r="D14" s="22">
        <v>38.533000000000001</v>
      </c>
      <c r="E14" s="22">
        <v>44.533000000000001</v>
      </c>
    </row>
    <row r="15" spans="1:5" s="11" customFormat="1" ht="15.75" x14ac:dyDescent="0.2">
      <c r="A15" s="19" t="s">
        <v>13</v>
      </c>
      <c r="B15" s="24" t="s">
        <v>14</v>
      </c>
      <c r="C15" s="25">
        <f>C16+C17</f>
        <v>4213.9319999999998</v>
      </c>
      <c r="D15" s="25">
        <f t="shared" ref="D15:E15" si="7">D16+D17</f>
        <v>4213.9319999999998</v>
      </c>
      <c r="E15" s="25">
        <f t="shared" si="7"/>
        <v>4213.9319999999998</v>
      </c>
    </row>
    <row r="16" spans="1:5" s="11" customFormat="1" ht="15.75" x14ac:dyDescent="0.2">
      <c r="A16" s="14" t="s">
        <v>15</v>
      </c>
      <c r="B16" s="18" t="s">
        <v>16</v>
      </c>
      <c r="C16" s="16">
        <v>3339.7939999999999</v>
      </c>
      <c r="D16" s="16">
        <v>3339.7939999999999</v>
      </c>
      <c r="E16" s="16">
        <v>3339.7939999999999</v>
      </c>
    </row>
    <row r="17" spans="1:5" s="11" customFormat="1" ht="15.75" x14ac:dyDescent="0.2">
      <c r="A17" s="14" t="s">
        <v>17</v>
      </c>
      <c r="B17" s="18" t="s">
        <v>18</v>
      </c>
      <c r="C17" s="16">
        <v>874.13800000000003</v>
      </c>
      <c r="D17" s="16">
        <v>874.13800000000003</v>
      </c>
      <c r="E17" s="16">
        <v>874.13800000000003</v>
      </c>
    </row>
    <row r="18" spans="1:5" s="11" customFormat="1" ht="15.75" x14ac:dyDescent="0.2">
      <c r="A18" s="19" t="s">
        <v>19</v>
      </c>
      <c r="B18" s="20" t="s">
        <v>20</v>
      </c>
      <c r="C18" s="25">
        <f>C19</f>
        <v>8.4629999999999992</v>
      </c>
      <c r="D18" s="25">
        <f t="shared" ref="D18:E18" si="8">D19</f>
        <v>8.4629999999999992</v>
      </c>
      <c r="E18" s="25">
        <f t="shared" si="8"/>
        <v>8.4629999999999992</v>
      </c>
    </row>
    <row r="19" spans="1:5" s="11" customFormat="1" ht="15.75" x14ac:dyDescent="0.2">
      <c r="A19" s="14" t="s">
        <v>166</v>
      </c>
      <c r="B19" s="15" t="s">
        <v>167</v>
      </c>
      <c r="C19" s="22">
        <v>8.4629999999999992</v>
      </c>
      <c r="D19" s="22">
        <v>8.4629999999999992</v>
      </c>
      <c r="E19" s="22">
        <v>8.4629999999999992</v>
      </c>
    </row>
    <row r="20" spans="1:5" s="11" customFormat="1" ht="15.75" x14ac:dyDescent="0.2">
      <c r="A20" s="23" t="s">
        <v>168</v>
      </c>
      <c r="B20" s="24" t="s">
        <v>169</v>
      </c>
      <c r="C20" s="25">
        <v>76.838999999999999</v>
      </c>
      <c r="D20" s="25">
        <v>76.838999999999999</v>
      </c>
      <c r="E20" s="25">
        <v>101.839</v>
      </c>
    </row>
    <row r="21" spans="1:5" s="11" customFormat="1" ht="15.75" x14ac:dyDescent="0.2">
      <c r="A21" s="23" t="s">
        <v>170</v>
      </c>
      <c r="B21" s="24" t="s">
        <v>171</v>
      </c>
      <c r="C21" s="25">
        <v>0</v>
      </c>
      <c r="D21" s="25">
        <v>0</v>
      </c>
      <c r="E21" s="25">
        <v>0</v>
      </c>
    </row>
    <row r="22" spans="1:5" s="11" customFormat="1" ht="15.75" x14ac:dyDescent="0.2">
      <c r="A22" s="23" t="s">
        <v>172</v>
      </c>
      <c r="B22" s="24" t="s">
        <v>173</v>
      </c>
      <c r="C22" s="25">
        <v>342.048</v>
      </c>
      <c r="D22" s="25">
        <v>442.048</v>
      </c>
      <c r="E22" s="25">
        <v>394.048</v>
      </c>
    </row>
    <row r="23" spans="1:5" s="11" customFormat="1" ht="15.75" x14ac:dyDescent="0.2">
      <c r="A23" s="23" t="s">
        <v>174</v>
      </c>
      <c r="B23" s="24" t="s">
        <v>175</v>
      </c>
      <c r="C23" s="25">
        <v>3.7360000000000002</v>
      </c>
      <c r="D23" s="25">
        <v>3.7360000000000002</v>
      </c>
      <c r="E23" s="25">
        <v>3.7360000000000002</v>
      </c>
    </row>
    <row r="24" spans="1:5" s="11" customFormat="1" ht="15.75" x14ac:dyDescent="0.2">
      <c r="A24" s="23" t="s">
        <v>176</v>
      </c>
      <c r="B24" s="24" t="s">
        <v>177</v>
      </c>
      <c r="C24" s="25">
        <v>0</v>
      </c>
      <c r="D24" s="25">
        <v>1.66755019</v>
      </c>
      <c r="E24" s="25">
        <v>13.161660550000001</v>
      </c>
    </row>
    <row r="25" spans="1:5" s="11" customFormat="1" ht="15.75" x14ac:dyDescent="0.2">
      <c r="A25" s="19" t="s">
        <v>178</v>
      </c>
      <c r="B25" s="24" t="s">
        <v>179</v>
      </c>
      <c r="C25" s="25">
        <v>47.213000000000001</v>
      </c>
      <c r="D25" s="25">
        <v>47.213000000000001</v>
      </c>
      <c r="E25" s="25">
        <v>45.213000000000001</v>
      </c>
    </row>
    <row r="26" spans="1:5" s="11" customFormat="1" ht="15.75" x14ac:dyDescent="0.2">
      <c r="A26" s="19" t="s">
        <v>180</v>
      </c>
      <c r="B26" s="24" t="s">
        <v>181</v>
      </c>
      <c r="C26" s="25">
        <v>0</v>
      </c>
      <c r="D26" s="25">
        <v>0</v>
      </c>
      <c r="E26" s="25">
        <v>0</v>
      </c>
    </row>
    <row r="27" spans="1:5" s="11" customFormat="1" ht="15.75" x14ac:dyDescent="0.2">
      <c r="A27" s="19" t="s">
        <v>182</v>
      </c>
      <c r="B27" s="20" t="s">
        <v>183</v>
      </c>
      <c r="C27" s="25">
        <v>378.05799999999999</v>
      </c>
      <c r="D27" s="25">
        <v>378.05799999999999</v>
      </c>
      <c r="E27" s="25">
        <v>508.05799999999999</v>
      </c>
    </row>
    <row r="28" spans="1:5" s="11" customFormat="1" ht="15.75" x14ac:dyDescent="0.2">
      <c r="A28" s="19" t="s">
        <v>184</v>
      </c>
      <c r="B28" s="20" t="s">
        <v>185</v>
      </c>
      <c r="C28" s="25">
        <v>0</v>
      </c>
      <c r="D28" s="25">
        <v>0</v>
      </c>
      <c r="E28" s="25">
        <v>0</v>
      </c>
    </row>
    <row r="29" spans="1:5" ht="15.75" x14ac:dyDescent="0.2">
      <c r="A29" s="2" t="s">
        <v>144</v>
      </c>
      <c r="B29" s="3" t="s">
        <v>21</v>
      </c>
      <c r="C29" s="4">
        <f>C30</f>
        <v>104762.98829999998</v>
      </c>
      <c r="D29" s="4">
        <f>D30+D35</f>
        <v>106278.95013870999</v>
      </c>
      <c r="E29" s="4">
        <f>E30+E35+E36+E37</f>
        <v>122075.94937033</v>
      </c>
    </row>
    <row r="30" spans="1:5" ht="47.25" x14ac:dyDescent="0.2">
      <c r="A30" s="2" t="s">
        <v>145</v>
      </c>
      <c r="B30" s="3" t="s">
        <v>187</v>
      </c>
      <c r="C30" s="4">
        <f>C31+C32+C33+C34</f>
        <v>104762.98829999998</v>
      </c>
      <c r="D30" s="4">
        <f>D31+D32+D33+D34</f>
        <v>105205.20806820999</v>
      </c>
      <c r="E30" s="4">
        <f>E31+E32+E33+E34</f>
        <v>117875.20977817</v>
      </c>
    </row>
    <row r="31" spans="1:5" ht="31.5" x14ac:dyDescent="0.2">
      <c r="A31" s="6" t="s">
        <v>146</v>
      </c>
      <c r="B31" s="7" t="s">
        <v>22</v>
      </c>
      <c r="C31" s="9">
        <v>53614.5193</v>
      </c>
      <c r="D31" s="9">
        <v>53614.5193</v>
      </c>
      <c r="E31" s="9">
        <v>60182.872199999998</v>
      </c>
    </row>
    <row r="32" spans="1:5" ht="47.25" x14ac:dyDescent="0.2">
      <c r="A32" s="6" t="s">
        <v>147</v>
      </c>
      <c r="B32" s="7" t="s">
        <v>23</v>
      </c>
      <c r="C32" s="9">
        <v>42281.899599999997</v>
      </c>
      <c r="D32" s="26">
        <v>42281.899601209996</v>
      </c>
      <c r="E32" s="26">
        <v>45686.816181210001</v>
      </c>
    </row>
    <row r="33" spans="1:5" ht="31.5" x14ac:dyDescent="0.2">
      <c r="A33" s="6" t="s">
        <v>148</v>
      </c>
      <c r="B33" s="7" t="s">
        <v>24</v>
      </c>
      <c r="C33" s="9">
        <v>6396.1742999999997</v>
      </c>
      <c r="D33" s="9">
        <v>6396.1742999999997</v>
      </c>
      <c r="E33" s="9">
        <v>8747.4961289999992</v>
      </c>
    </row>
    <row r="34" spans="1:5" ht="15.75" x14ac:dyDescent="0.2">
      <c r="A34" s="6" t="s">
        <v>149</v>
      </c>
      <c r="B34" s="7" t="s">
        <v>25</v>
      </c>
      <c r="C34" s="9">
        <v>2470.3951000000002</v>
      </c>
      <c r="D34" s="9">
        <v>2912.6148669999998</v>
      </c>
      <c r="E34" s="9">
        <v>3258.0252679599998</v>
      </c>
    </row>
    <row r="35" spans="1:5" ht="47.25" x14ac:dyDescent="0.2">
      <c r="A35" s="6" t="s">
        <v>209</v>
      </c>
      <c r="B35" s="7" t="s">
        <v>208</v>
      </c>
      <c r="C35" s="9">
        <v>0</v>
      </c>
      <c r="D35" s="9">
        <v>1073.7420705</v>
      </c>
      <c r="E35" s="9">
        <v>4179.67634266</v>
      </c>
    </row>
    <row r="36" spans="1:5" ht="47.25" x14ac:dyDescent="0.2">
      <c r="A36" s="6" t="s">
        <v>188</v>
      </c>
      <c r="B36" s="7" t="s">
        <v>211</v>
      </c>
      <c r="C36" s="9">
        <v>0</v>
      </c>
      <c r="D36" s="9">
        <v>0</v>
      </c>
      <c r="E36" s="9">
        <v>9.5564999999999998</v>
      </c>
    </row>
    <row r="37" spans="1:5" ht="50.25" customHeight="1" x14ac:dyDescent="0.2">
      <c r="A37" s="6" t="s">
        <v>210</v>
      </c>
      <c r="B37" s="7" t="s">
        <v>212</v>
      </c>
      <c r="C37" s="9">
        <v>0</v>
      </c>
      <c r="D37" s="9">
        <v>0</v>
      </c>
      <c r="E37" s="9">
        <v>11.5067495</v>
      </c>
    </row>
    <row r="38" spans="1:5" ht="24.75" customHeight="1" x14ac:dyDescent="0.2">
      <c r="A38" s="13"/>
      <c r="B38" s="3" t="s">
        <v>150</v>
      </c>
      <c r="C38" s="27">
        <f>C39+C50+C52+C57+C68+C73+C76+C85+C88+C96+C102+C107+C111+C113</f>
        <v>141045.37320147001</v>
      </c>
      <c r="D38" s="27">
        <f>D39+D50+D52+D57+D68+D73+D76+D85+D88+D96+D102+D107+D111+D113</f>
        <v>144885.49312845999</v>
      </c>
      <c r="E38" s="27">
        <f t="shared" ref="E38" si="9">E39+E50+E52+E57+E68+E73+E76+E85+E88+E96+E102+E107+E111+E113</f>
        <v>161164.75119113995</v>
      </c>
    </row>
    <row r="39" spans="1:5" s="5" customFormat="1" ht="31.5" x14ac:dyDescent="0.2">
      <c r="A39" s="2" t="s">
        <v>26</v>
      </c>
      <c r="B39" s="3" t="s">
        <v>27</v>
      </c>
      <c r="C39" s="27">
        <f>C40+C41+C42+C43+C44+C45+C46+C47+C49</f>
        <v>6726.1358118899998</v>
      </c>
      <c r="D39" s="27">
        <f>D40+D41+D42+D43+D44+D45+D46+D47+D48+D49</f>
        <v>6273.6131038399999</v>
      </c>
      <c r="E39" s="27">
        <f>E40+E41+E42+E43+E44+E45+E46+E47+E48+E49</f>
        <v>6185.1137566300004</v>
      </c>
    </row>
    <row r="40" spans="1:5" s="5" customFormat="1" ht="63" x14ac:dyDescent="0.2">
      <c r="A40" s="6" t="s">
        <v>28</v>
      </c>
      <c r="B40" s="7" t="s">
        <v>29</v>
      </c>
      <c r="C40" s="35">
        <v>88.704528999999994</v>
      </c>
      <c r="D40" s="30">
        <v>88.704528999999994</v>
      </c>
      <c r="E40" s="28">
        <v>98.753665999999996</v>
      </c>
    </row>
    <row r="41" spans="1:5" ht="78.75" x14ac:dyDescent="0.2">
      <c r="A41" s="6" t="s">
        <v>30</v>
      </c>
      <c r="B41" s="7" t="s">
        <v>31</v>
      </c>
      <c r="C41" s="35">
        <v>544.67743499999995</v>
      </c>
      <c r="D41" s="30">
        <v>544.76894700000003</v>
      </c>
      <c r="E41" s="28">
        <v>581.58799296000007</v>
      </c>
    </row>
    <row r="42" spans="1:5" ht="78.75" x14ac:dyDescent="0.2">
      <c r="A42" s="6" t="s">
        <v>32</v>
      </c>
      <c r="B42" s="7" t="s">
        <v>33</v>
      </c>
      <c r="C42" s="35">
        <v>575.28724399999999</v>
      </c>
      <c r="D42" s="30">
        <v>572.363877</v>
      </c>
      <c r="E42" s="28">
        <v>577.50433639999994</v>
      </c>
    </row>
    <row r="43" spans="1:5" ht="15.75" x14ac:dyDescent="0.2">
      <c r="A43" s="6" t="s">
        <v>34</v>
      </c>
      <c r="B43" s="7" t="s">
        <v>35</v>
      </c>
      <c r="C43" s="35">
        <v>270.29092800000001</v>
      </c>
      <c r="D43" s="30">
        <v>282.29092800000001</v>
      </c>
      <c r="E43" s="28">
        <v>282.29092800000001</v>
      </c>
    </row>
    <row r="44" spans="1:5" ht="63" x14ac:dyDescent="0.2">
      <c r="A44" s="6" t="s">
        <v>36</v>
      </c>
      <c r="B44" s="7" t="s">
        <v>37</v>
      </c>
      <c r="C44" s="35">
        <v>396.00622399999997</v>
      </c>
      <c r="D44" s="30">
        <v>396.00622399999997</v>
      </c>
      <c r="E44" s="28">
        <v>409.65828723999999</v>
      </c>
    </row>
    <row r="45" spans="1:5" ht="31.5" x14ac:dyDescent="0.2">
      <c r="A45" s="6" t="s">
        <v>38</v>
      </c>
      <c r="B45" s="7" t="s">
        <v>39</v>
      </c>
      <c r="C45" s="35">
        <v>87.468259000000003</v>
      </c>
      <c r="D45" s="30">
        <v>87.468259000000003</v>
      </c>
      <c r="E45" s="28">
        <v>88.267274</v>
      </c>
    </row>
    <row r="46" spans="1:5" ht="15.75" x14ac:dyDescent="0.2">
      <c r="A46" s="6" t="s">
        <v>189</v>
      </c>
      <c r="B46" s="7" t="s">
        <v>190</v>
      </c>
      <c r="C46" s="35">
        <v>103.527288</v>
      </c>
      <c r="D46" s="30">
        <v>123.527288</v>
      </c>
      <c r="E46" s="28">
        <v>123.599288</v>
      </c>
    </row>
    <row r="47" spans="1:5" ht="15.75" x14ac:dyDescent="0.2">
      <c r="A47" s="6" t="s">
        <v>40</v>
      </c>
      <c r="B47" s="7" t="s">
        <v>41</v>
      </c>
      <c r="C47" s="35">
        <v>435.2</v>
      </c>
      <c r="D47" s="30">
        <v>402.76970999999998</v>
      </c>
      <c r="E47" s="28">
        <v>136.09938769999999</v>
      </c>
    </row>
    <row r="48" spans="1:5" ht="31.5" x14ac:dyDescent="0.2">
      <c r="A48" s="6" t="s">
        <v>42</v>
      </c>
      <c r="B48" s="7" t="s">
        <v>43</v>
      </c>
      <c r="C48" s="29"/>
      <c r="D48" s="29"/>
      <c r="E48" s="29"/>
    </row>
    <row r="49" spans="1:5" ht="15.75" x14ac:dyDescent="0.2">
      <c r="A49" s="6" t="s">
        <v>44</v>
      </c>
      <c r="B49" s="7" t="s">
        <v>45</v>
      </c>
      <c r="C49" s="36">
        <v>4224.9739048900001</v>
      </c>
      <c r="D49" s="30">
        <v>3775.7133418400003</v>
      </c>
      <c r="E49" s="30">
        <v>3887.3525963299999</v>
      </c>
    </row>
    <row r="50" spans="1:5" s="5" customFormat="1" ht="15.75" x14ac:dyDescent="0.2">
      <c r="A50" s="2" t="s">
        <v>46</v>
      </c>
      <c r="B50" s="3" t="s">
        <v>47</v>
      </c>
      <c r="C50" s="37">
        <f>C51</f>
        <v>49.270899999999997</v>
      </c>
      <c r="D50" s="37">
        <f t="shared" ref="D50:E50" si="10">D51</f>
        <v>49.270899999999997</v>
      </c>
      <c r="E50" s="37">
        <f t="shared" si="10"/>
        <v>49.270899999999997</v>
      </c>
    </row>
    <row r="51" spans="1:5" ht="31.5" x14ac:dyDescent="0.2">
      <c r="A51" s="6" t="s">
        <v>48</v>
      </c>
      <c r="B51" s="7" t="s">
        <v>49</v>
      </c>
      <c r="C51" s="35">
        <v>49.270899999999997</v>
      </c>
      <c r="D51" s="28">
        <v>49.270899999999997</v>
      </c>
      <c r="E51" s="28">
        <v>49.270899999999997</v>
      </c>
    </row>
    <row r="52" spans="1:5" s="5" customFormat="1" ht="47.25" x14ac:dyDescent="0.2">
      <c r="A52" s="2" t="s">
        <v>50</v>
      </c>
      <c r="B52" s="3" t="s">
        <v>51</v>
      </c>
      <c r="C52" s="31">
        <f>C53+C54+C55+C56</f>
        <v>234.17287399999998</v>
      </c>
      <c r="D52" s="31">
        <f t="shared" ref="D52:E52" si="11">D53+D54+D55+D56</f>
        <v>241.198173</v>
      </c>
      <c r="E52" s="31">
        <f t="shared" si="11"/>
        <v>304.35453799999999</v>
      </c>
    </row>
    <row r="53" spans="1:5" ht="15.75" x14ac:dyDescent="0.2">
      <c r="A53" s="6" t="s">
        <v>191</v>
      </c>
      <c r="B53" s="7" t="s">
        <v>192</v>
      </c>
      <c r="C53" s="35">
        <v>49.213085</v>
      </c>
      <c r="D53" s="30">
        <v>49.213085</v>
      </c>
      <c r="E53" s="28">
        <v>66.084243999999998</v>
      </c>
    </row>
    <row r="54" spans="1:5" ht="15.75" x14ac:dyDescent="0.2">
      <c r="A54" s="6" t="s">
        <v>52</v>
      </c>
      <c r="B54" s="7" t="s">
        <v>152</v>
      </c>
      <c r="C54" s="35">
        <v>78.091752</v>
      </c>
      <c r="D54" s="28">
        <v>78.091752</v>
      </c>
      <c r="E54" s="28">
        <v>79.306957999999995</v>
      </c>
    </row>
    <row r="55" spans="1:5" ht="63" x14ac:dyDescent="0.2">
      <c r="A55" s="6" t="s">
        <v>53</v>
      </c>
      <c r="B55" s="7" t="s">
        <v>153</v>
      </c>
      <c r="C55" s="35">
        <v>106.808037</v>
      </c>
      <c r="D55" s="28">
        <v>113.833336</v>
      </c>
      <c r="E55" s="28">
        <v>158.903336</v>
      </c>
    </row>
    <row r="56" spans="1:5" ht="15.75" x14ac:dyDescent="0.2">
      <c r="A56" s="6" t="s">
        <v>193</v>
      </c>
      <c r="B56" s="7" t="s">
        <v>194</v>
      </c>
      <c r="C56" s="36">
        <v>0.06</v>
      </c>
      <c r="D56" s="28">
        <v>0.06</v>
      </c>
      <c r="E56" s="32">
        <v>0.06</v>
      </c>
    </row>
    <row r="57" spans="1:5" s="5" customFormat="1" ht="15.75" x14ac:dyDescent="0.2">
      <c r="A57" s="2" t="s">
        <v>54</v>
      </c>
      <c r="B57" s="3" t="s">
        <v>55</v>
      </c>
      <c r="C57" s="31">
        <f>C58+C59+C60+C61+C62+C63+C64+C65+C66+C67</f>
        <v>13122.479304200002</v>
      </c>
      <c r="D57" s="31">
        <f t="shared" ref="D57:E57" si="12">D58+D59+D60+D61+D62+D63+D64+D65+D66+D67</f>
        <v>13770.143931639999</v>
      </c>
      <c r="E57" s="31">
        <f t="shared" si="12"/>
        <v>18946.081718009998</v>
      </c>
    </row>
    <row r="58" spans="1:5" ht="15.75" x14ac:dyDescent="0.2">
      <c r="A58" s="6" t="s">
        <v>56</v>
      </c>
      <c r="B58" s="7" t="s">
        <v>57</v>
      </c>
      <c r="C58" s="35">
        <v>487.40773658000001</v>
      </c>
      <c r="D58" s="28">
        <v>502.37012610000005</v>
      </c>
      <c r="E58" s="28">
        <v>501.93067943</v>
      </c>
    </row>
    <row r="59" spans="1:5" ht="15.75" x14ac:dyDescent="0.2">
      <c r="A59" s="6" t="s">
        <v>58</v>
      </c>
      <c r="B59" s="7" t="s">
        <v>59</v>
      </c>
      <c r="C59" s="35">
        <v>41.927954999999997</v>
      </c>
      <c r="D59" s="28">
        <v>201.98974447000001</v>
      </c>
      <c r="E59" s="28">
        <v>446.927955</v>
      </c>
    </row>
    <row r="60" spans="1:5" ht="15.75" x14ac:dyDescent="0.2">
      <c r="A60" s="6" t="s">
        <v>60</v>
      </c>
      <c r="B60" s="7" t="s">
        <v>61</v>
      </c>
      <c r="C60" s="35">
        <v>2260.2639866499999</v>
      </c>
      <c r="D60" s="28">
        <v>2240.2971708499999</v>
      </c>
      <c r="E60" s="28">
        <v>2309.8953259099999</v>
      </c>
    </row>
    <row r="61" spans="1:5" ht="15.75" x14ac:dyDescent="0.2">
      <c r="A61" s="6" t="s">
        <v>62</v>
      </c>
      <c r="B61" s="7" t="s">
        <v>63</v>
      </c>
      <c r="C61" s="35">
        <v>203.73495299999999</v>
      </c>
      <c r="D61" s="28">
        <v>203.73495299999999</v>
      </c>
      <c r="E61" s="28">
        <v>185.38842299999999</v>
      </c>
    </row>
    <row r="62" spans="1:5" ht="15.75" x14ac:dyDescent="0.2">
      <c r="A62" s="6" t="s">
        <v>64</v>
      </c>
      <c r="B62" s="7" t="s">
        <v>65</v>
      </c>
      <c r="C62" s="35">
        <v>255.51650900000001</v>
      </c>
      <c r="D62" s="28">
        <v>255.51650900000001</v>
      </c>
      <c r="E62" s="28">
        <v>255.51650900000001</v>
      </c>
    </row>
    <row r="63" spans="1:5" ht="15.75" x14ac:dyDescent="0.2">
      <c r="A63" s="6" t="s">
        <v>66</v>
      </c>
      <c r="B63" s="7" t="s">
        <v>67</v>
      </c>
      <c r="C63" s="35">
        <v>2138.3327529500002</v>
      </c>
      <c r="D63" s="28">
        <v>2140.6690760000001</v>
      </c>
      <c r="E63" s="28">
        <v>2124.3828595300001</v>
      </c>
    </row>
    <row r="64" spans="1:5" ht="15.75" x14ac:dyDescent="0.2">
      <c r="A64" s="6" t="s">
        <v>68</v>
      </c>
      <c r="B64" s="7" t="s">
        <v>69</v>
      </c>
      <c r="C64" s="35">
        <v>6545.8193188900004</v>
      </c>
      <c r="D64" s="28">
        <v>7265.7764510900006</v>
      </c>
      <c r="E64" s="28">
        <v>7443.5193770900005</v>
      </c>
    </row>
    <row r="65" spans="1:5" ht="15.75" x14ac:dyDescent="0.2">
      <c r="A65" s="6" t="s">
        <v>70</v>
      </c>
      <c r="B65" s="7" t="s">
        <v>71</v>
      </c>
      <c r="C65" s="35">
        <v>66.799560259999993</v>
      </c>
      <c r="D65" s="28">
        <v>68.056032260000009</v>
      </c>
      <c r="E65" s="28">
        <v>69.430672260000009</v>
      </c>
    </row>
    <row r="66" spans="1:5" ht="31.5" x14ac:dyDescent="0.2">
      <c r="A66" s="6" t="s">
        <v>195</v>
      </c>
      <c r="B66" s="7" t="s">
        <v>196</v>
      </c>
      <c r="C66" s="36">
        <v>9.5412090000000003</v>
      </c>
      <c r="D66" s="32">
        <v>9.5412090000000003</v>
      </c>
      <c r="E66" s="32">
        <v>9.5412090000000003</v>
      </c>
    </row>
    <row r="67" spans="1:5" ht="31.5" x14ac:dyDescent="0.2">
      <c r="A67" s="6" t="s">
        <v>72</v>
      </c>
      <c r="B67" s="7" t="s">
        <v>73</v>
      </c>
      <c r="C67" s="35">
        <v>1113.13532287</v>
      </c>
      <c r="D67" s="28">
        <v>882.19265987000006</v>
      </c>
      <c r="E67" s="28">
        <v>5599.5487077899998</v>
      </c>
    </row>
    <row r="68" spans="1:5" s="5" customFormat="1" ht="31.5" x14ac:dyDescent="0.2">
      <c r="A68" s="2" t="s">
        <v>74</v>
      </c>
      <c r="B68" s="3" t="s">
        <v>75</v>
      </c>
      <c r="C68" s="31">
        <f>C69+C70+C71+C72</f>
        <v>6690.7089000399992</v>
      </c>
      <c r="D68" s="31">
        <f t="shared" ref="D68:E68" si="13">D69+D70+D71+D72</f>
        <v>10747.29193318</v>
      </c>
      <c r="E68" s="31">
        <f t="shared" si="13"/>
        <v>14014.684870469999</v>
      </c>
    </row>
    <row r="69" spans="1:5" ht="15.75" x14ac:dyDescent="0.2">
      <c r="A69" s="6" t="s">
        <v>76</v>
      </c>
      <c r="B69" s="7" t="s">
        <v>77</v>
      </c>
      <c r="C69" s="35">
        <v>1182.4391628399999</v>
      </c>
      <c r="D69" s="28">
        <v>3821.1076007199999</v>
      </c>
      <c r="E69" s="28">
        <v>7156.6824162399998</v>
      </c>
    </row>
    <row r="70" spans="1:5" ht="15.75" x14ac:dyDescent="0.2">
      <c r="A70" s="6" t="s">
        <v>78</v>
      </c>
      <c r="B70" s="7" t="s">
        <v>79</v>
      </c>
      <c r="C70" s="35">
        <v>3918.0709761999997</v>
      </c>
      <c r="D70" s="28">
        <v>5042.3106940899997</v>
      </c>
      <c r="E70" s="28">
        <v>4984.8554108299995</v>
      </c>
    </row>
    <row r="71" spans="1:5" ht="15.75" x14ac:dyDescent="0.2">
      <c r="A71" s="6" t="s">
        <v>80</v>
      </c>
      <c r="B71" s="7" t="s">
        <v>81</v>
      </c>
      <c r="C71" s="36">
        <v>399.68082900000002</v>
      </c>
      <c r="D71" s="32">
        <v>399.68082900000002</v>
      </c>
      <c r="E71" s="32">
        <v>399.68082900000002</v>
      </c>
    </row>
    <row r="72" spans="1:5" ht="31.5" x14ac:dyDescent="0.2">
      <c r="A72" s="6" t="s">
        <v>82</v>
      </c>
      <c r="B72" s="7" t="s">
        <v>83</v>
      </c>
      <c r="C72" s="35">
        <v>1190.517932</v>
      </c>
      <c r="D72" s="28">
        <v>1484.1928093699998</v>
      </c>
      <c r="E72" s="28">
        <v>1473.4662144000001</v>
      </c>
    </row>
    <row r="73" spans="1:5" s="5" customFormat="1" ht="15.75" x14ac:dyDescent="0.2">
      <c r="A73" s="2" t="s">
        <v>84</v>
      </c>
      <c r="B73" s="3" t="s">
        <v>85</v>
      </c>
      <c r="C73" s="31">
        <f>C74+C75</f>
        <v>1192.1059089999999</v>
      </c>
      <c r="D73" s="31">
        <f t="shared" ref="D73:E73" si="14">D74+D75</f>
        <v>1222.5527203499998</v>
      </c>
      <c r="E73" s="31">
        <f t="shared" si="14"/>
        <v>1175.6186228099998</v>
      </c>
    </row>
    <row r="74" spans="1:5" ht="31.5" x14ac:dyDescent="0.2">
      <c r="A74" s="6" t="s">
        <v>86</v>
      </c>
      <c r="B74" s="7" t="s">
        <v>87</v>
      </c>
      <c r="C74" s="35">
        <v>77.76146</v>
      </c>
      <c r="D74" s="28">
        <v>77.76146</v>
      </c>
      <c r="E74" s="28">
        <v>86.963459999999998</v>
      </c>
    </row>
    <row r="75" spans="1:5" ht="31.5" x14ac:dyDescent="0.2">
      <c r="A75" s="6" t="s">
        <v>88</v>
      </c>
      <c r="B75" s="7" t="s">
        <v>89</v>
      </c>
      <c r="C75" s="36">
        <v>1114.3444489999999</v>
      </c>
      <c r="D75" s="32">
        <v>1144.7912603499999</v>
      </c>
      <c r="E75" s="32">
        <v>1088.6551628099999</v>
      </c>
    </row>
    <row r="76" spans="1:5" s="5" customFormat="1" ht="15.75" x14ac:dyDescent="0.2">
      <c r="A76" s="2" t="s">
        <v>90</v>
      </c>
      <c r="B76" s="3" t="s">
        <v>91</v>
      </c>
      <c r="C76" s="31">
        <f>C77+C78+C79+C80+C81+C82+C83+C84</f>
        <v>54878.798278999995</v>
      </c>
      <c r="D76" s="31">
        <f t="shared" ref="D76:E76" si="15">D77+D78+D79+D80+D81+D82+D83+D84</f>
        <v>54169.426465999997</v>
      </c>
      <c r="E76" s="31">
        <f t="shared" si="15"/>
        <v>57110.764865470002</v>
      </c>
    </row>
    <row r="77" spans="1:5" ht="15.75" x14ac:dyDescent="0.2">
      <c r="A77" s="6" t="s">
        <v>92</v>
      </c>
      <c r="B77" s="7" t="s">
        <v>93</v>
      </c>
      <c r="C77" s="35">
        <v>11153.074161</v>
      </c>
      <c r="D77" s="28">
        <v>11281.382062999999</v>
      </c>
      <c r="E77" s="28">
        <v>10971.260867389999</v>
      </c>
    </row>
    <row r="78" spans="1:5" s="5" customFormat="1" ht="15.75" x14ac:dyDescent="0.2">
      <c r="A78" s="6" t="s">
        <v>94</v>
      </c>
      <c r="B78" s="7" t="s">
        <v>95</v>
      </c>
      <c r="C78" s="35">
        <v>38676.05988149</v>
      </c>
      <c r="D78" s="28">
        <v>38818.905985680001</v>
      </c>
      <c r="E78" s="28">
        <v>40915.8334627</v>
      </c>
    </row>
    <row r="79" spans="1:5" ht="15.75" x14ac:dyDescent="0.2">
      <c r="A79" s="6" t="s">
        <v>96</v>
      </c>
      <c r="B79" s="7" t="s">
        <v>97</v>
      </c>
      <c r="C79" s="35">
        <v>515.32631188999994</v>
      </c>
      <c r="D79" s="28">
        <v>515.32631188999994</v>
      </c>
      <c r="E79" s="28">
        <v>507.90278889000001</v>
      </c>
    </row>
    <row r="80" spans="1:5" ht="15.75" x14ac:dyDescent="0.2">
      <c r="A80" s="6" t="s">
        <v>98</v>
      </c>
      <c r="B80" s="7" t="s">
        <v>99</v>
      </c>
      <c r="C80" s="35">
        <v>1621.3369883099999</v>
      </c>
      <c r="D80" s="28">
        <v>1628.7216521199998</v>
      </c>
      <c r="E80" s="28">
        <v>1646.4276932999999</v>
      </c>
    </row>
    <row r="81" spans="1:5" ht="47.25" x14ac:dyDescent="0.2">
      <c r="A81" s="6" t="s">
        <v>100</v>
      </c>
      <c r="B81" s="7" t="s">
        <v>101</v>
      </c>
      <c r="C81" s="35">
        <v>199.73507699999999</v>
      </c>
      <c r="D81" s="28">
        <v>199.73507699999999</v>
      </c>
      <c r="E81" s="28">
        <v>164.21037636000003</v>
      </c>
    </row>
    <row r="82" spans="1:5" ht="15.75" x14ac:dyDescent="0.2">
      <c r="A82" s="6" t="s">
        <v>102</v>
      </c>
      <c r="B82" s="7" t="s">
        <v>103</v>
      </c>
      <c r="C82" s="35">
        <v>49.387703600000002</v>
      </c>
      <c r="D82" s="28">
        <v>50.402703600000002</v>
      </c>
      <c r="E82" s="28">
        <v>83.409286599999987</v>
      </c>
    </row>
    <row r="83" spans="1:5" ht="31.5" x14ac:dyDescent="0.2">
      <c r="A83" s="6" t="s">
        <v>197</v>
      </c>
      <c r="B83" s="7" t="s">
        <v>198</v>
      </c>
      <c r="C83" s="35">
        <v>36.150317000000001</v>
      </c>
      <c r="D83" s="28">
        <v>36.150317000000001</v>
      </c>
      <c r="E83" s="28">
        <v>36.050317</v>
      </c>
    </row>
    <row r="84" spans="1:5" ht="15.75" x14ac:dyDescent="0.2">
      <c r="A84" s="6" t="s">
        <v>104</v>
      </c>
      <c r="B84" s="7" t="s">
        <v>105</v>
      </c>
      <c r="C84" s="36">
        <v>2627.72783871</v>
      </c>
      <c r="D84" s="32">
        <v>1638.80235571</v>
      </c>
      <c r="E84" s="32">
        <v>2785.6700732300001</v>
      </c>
    </row>
    <row r="85" spans="1:5" s="5" customFormat="1" ht="15.75" x14ac:dyDescent="0.2">
      <c r="A85" s="2" t="s">
        <v>106</v>
      </c>
      <c r="B85" s="3" t="s">
        <v>107</v>
      </c>
      <c r="C85" s="31">
        <f>C86+C87</f>
        <v>1861.57520959</v>
      </c>
      <c r="D85" s="31">
        <f t="shared" ref="D85:E85" si="16">D86+D87</f>
        <v>1890.27520959</v>
      </c>
      <c r="E85" s="31">
        <f t="shared" si="16"/>
        <v>1995.8232739</v>
      </c>
    </row>
    <row r="86" spans="1:5" ht="15.75" x14ac:dyDescent="0.2">
      <c r="A86" s="6" t="s">
        <v>108</v>
      </c>
      <c r="B86" s="7" t="s">
        <v>109</v>
      </c>
      <c r="C86" s="35">
        <v>1717.6762345899999</v>
      </c>
      <c r="D86" s="28">
        <v>1724.1407545899999</v>
      </c>
      <c r="E86" s="28">
        <v>1818.44194533</v>
      </c>
    </row>
    <row r="87" spans="1:5" ht="31.5" x14ac:dyDescent="0.2">
      <c r="A87" s="6" t="s">
        <v>110</v>
      </c>
      <c r="B87" s="7" t="s">
        <v>111</v>
      </c>
      <c r="C87" s="36">
        <v>143.89897500000001</v>
      </c>
      <c r="D87" s="32">
        <v>166.134455</v>
      </c>
      <c r="E87" s="32">
        <v>177.38132856999999</v>
      </c>
    </row>
    <row r="88" spans="1:5" s="5" customFormat="1" ht="15.75" x14ac:dyDescent="0.2">
      <c r="A88" s="2" t="s">
        <v>112</v>
      </c>
      <c r="B88" s="3" t="s">
        <v>113</v>
      </c>
      <c r="C88" s="31">
        <f>C89+C90+C91+C92+C93+C94+C95</f>
        <v>5936.2639159800001</v>
      </c>
      <c r="D88" s="31">
        <f t="shared" ref="D88:E88" si="17">D89+D90+D91+D92+D93+D94+D95</f>
        <v>5904.8697419800001</v>
      </c>
      <c r="E88" s="31">
        <f t="shared" si="17"/>
        <v>6079.8873279600002</v>
      </c>
    </row>
    <row r="89" spans="1:5" ht="15.75" x14ac:dyDescent="0.2">
      <c r="A89" s="6" t="s">
        <v>114</v>
      </c>
      <c r="B89" s="7" t="s">
        <v>115</v>
      </c>
      <c r="C89" s="35">
        <v>1433.3649938900001</v>
      </c>
      <c r="D89" s="28">
        <v>1442.22646394</v>
      </c>
      <c r="E89" s="28">
        <v>1562.7764762500001</v>
      </c>
    </row>
    <row r="90" spans="1:5" ht="15.75" x14ac:dyDescent="0.2">
      <c r="A90" s="6" t="s">
        <v>116</v>
      </c>
      <c r="B90" s="7" t="s">
        <v>117</v>
      </c>
      <c r="C90" s="35">
        <v>1855.29087596</v>
      </c>
      <c r="D90" s="28">
        <v>1675.1082431700002</v>
      </c>
      <c r="E90" s="28">
        <v>1775.5631047100001</v>
      </c>
    </row>
    <row r="91" spans="1:5" ht="31.5" x14ac:dyDescent="0.2">
      <c r="A91" s="6" t="s">
        <v>199</v>
      </c>
      <c r="B91" s="7" t="s">
        <v>200</v>
      </c>
      <c r="C91" s="35">
        <v>29.610361000000001</v>
      </c>
      <c r="D91" s="28">
        <v>29.610361000000001</v>
      </c>
      <c r="E91" s="28">
        <v>29.335673499999999</v>
      </c>
    </row>
    <row r="92" spans="1:5" s="5" customFormat="1" ht="15.75" x14ac:dyDescent="0.2">
      <c r="A92" s="6" t="s">
        <v>118</v>
      </c>
      <c r="B92" s="7" t="s">
        <v>119</v>
      </c>
      <c r="C92" s="35">
        <v>83.621067319999995</v>
      </c>
      <c r="D92" s="28">
        <v>83.621067319999995</v>
      </c>
      <c r="E92" s="28">
        <v>93.749967319999996</v>
      </c>
    </row>
    <row r="93" spans="1:5" ht="15.75" x14ac:dyDescent="0.2">
      <c r="A93" s="6" t="s">
        <v>120</v>
      </c>
      <c r="B93" s="7" t="s">
        <v>121</v>
      </c>
      <c r="C93" s="35">
        <v>78.693866999999997</v>
      </c>
      <c r="D93" s="28">
        <v>78.693866999999997</v>
      </c>
      <c r="E93" s="28">
        <v>96.120990500000005</v>
      </c>
    </row>
    <row r="94" spans="1:5" ht="47.25" x14ac:dyDescent="0.2">
      <c r="A94" s="6" t="s">
        <v>122</v>
      </c>
      <c r="B94" s="7" t="s">
        <v>123</v>
      </c>
      <c r="C94" s="35">
        <v>168.86230522999998</v>
      </c>
      <c r="D94" s="28">
        <v>176.02825522999998</v>
      </c>
      <c r="E94" s="28">
        <v>181.02825522999998</v>
      </c>
    </row>
    <row r="95" spans="1:5" ht="31.5" x14ac:dyDescent="0.2">
      <c r="A95" s="6" t="s">
        <v>124</v>
      </c>
      <c r="B95" s="7" t="s">
        <v>125</v>
      </c>
      <c r="C95" s="35">
        <v>2286.8204455800001</v>
      </c>
      <c r="D95" s="28">
        <v>2419.5814843200001</v>
      </c>
      <c r="E95" s="28">
        <v>2341.3128604499998</v>
      </c>
    </row>
    <row r="96" spans="1:5" s="5" customFormat="1" ht="15.75" x14ac:dyDescent="0.2">
      <c r="A96" s="2" t="s">
        <v>126</v>
      </c>
      <c r="B96" s="3" t="s">
        <v>127</v>
      </c>
      <c r="C96" s="31">
        <f>C97+C98+C99+C100+C101</f>
        <v>39671.608439930002</v>
      </c>
      <c r="D96" s="31">
        <f t="shared" ref="D96:E96" si="18">D97+D98+D99+D100+D101</f>
        <v>39532.679841040001</v>
      </c>
      <c r="E96" s="31">
        <f t="shared" si="18"/>
        <v>43287.094276980002</v>
      </c>
    </row>
    <row r="97" spans="1:5" ht="15.75" x14ac:dyDescent="0.2">
      <c r="A97" s="6">
        <v>1001</v>
      </c>
      <c r="B97" s="7" t="s">
        <v>128</v>
      </c>
      <c r="C97" s="35">
        <v>821.26191700000004</v>
      </c>
      <c r="D97" s="28">
        <v>821.26191700000004</v>
      </c>
      <c r="E97" s="28">
        <v>807.51191700000004</v>
      </c>
    </row>
    <row r="98" spans="1:5" ht="15.75" x14ac:dyDescent="0.2">
      <c r="A98" s="6">
        <v>1002</v>
      </c>
      <c r="B98" s="7" t="s">
        <v>129</v>
      </c>
      <c r="C98" s="35">
        <v>3659.4460949999998</v>
      </c>
      <c r="D98" s="28">
        <v>3676.4833567600003</v>
      </c>
      <c r="E98" s="28">
        <v>3751.4027753999999</v>
      </c>
    </row>
    <row r="99" spans="1:5" ht="15.75" x14ac:dyDescent="0.2">
      <c r="A99" s="6">
        <v>1003</v>
      </c>
      <c r="B99" s="7" t="s">
        <v>130</v>
      </c>
      <c r="C99" s="35">
        <v>19983.50691969</v>
      </c>
      <c r="D99" s="28">
        <v>19983.576474689999</v>
      </c>
      <c r="E99" s="28">
        <v>22571.298237020001</v>
      </c>
    </row>
    <row r="100" spans="1:5" ht="15.75" x14ac:dyDescent="0.2">
      <c r="A100" s="6">
        <v>1004</v>
      </c>
      <c r="B100" s="7" t="s">
        <v>131</v>
      </c>
      <c r="C100" s="35">
        <v>13066.099209889999</v>
      </c>
      <c r="D100" s="28">
        <v>12917.738399690001</v>
      </c>
      <c r="E100" s="28">
        <v>14042.809071690001</v>
      </c>
    </row>
    <row r="101" spans="1:5" ht="31.5" x14ac:dyDescent="0.2">
      <c r="A101" s="6">
        <v>1006</v>
      </c>
      <c r="B101" s="7" t="s">
        <v>132</v>
      </c>
      <c r="C101" s="35">
        <v>2141.2942983499997</v>
      </c>
      <c r="D101" s="28">
        <v>2133.6196929000002</v>
      </c>
      <c r="E101" s="28">
        <v>2114.0722758699999</v>
      </c>
    </row>
    <row r="102" spans="1:5" s="5" customFormat="1" ht="15.75" x14ac:dyDescent="0.2">
      <c r="A102" s="2">
        <v>1100</v>
      </c>
      <c r="B102" s="3" t="s">
        <v>133</v>
      </c>
      <c r="C102" s="31">
        <f>C103+C104+C105+C106</f>
        <v>6011.788558369999</v>
      </c>
      <c r="D102" s="31">
        <f t="shared" ref="D102:E102" si="19">D103+D104+D105+D106</f>
        <v>6136.7346613700001</v>
      </c>
      <c r="E102" s="31">
        <f t="shared" si="19"/>
        <v>6854.9197327499996</v>
      </c>
    </row>
    <row r="103" spans="1:5" ht="15.75" x14ac:dyDescent="0.2">
      <c r="A103" s="6" t="s">
        <v>155</v>
      </c>
      <c r="B103" s="7" t="s">
        <v>154</v>
      </c>
      <c r="C103" s="35">
        <v>673.90557236999996</v>
      </c>
      <c r="D103" s="28">
        <v>725.26361382000005</v>
      </c>
      <c r="E103" s="28">
        <v>701.77446824000003</v>
      </c>
    </row>
    <row r="104" spans="1:5" ht="15.75" x14ac:dyDescent="0.2">
      <c r="A104" s="6" t="s">
        <v>156</v>
      </c>
      <c r="B104" s="7" t="s">
        <v>134</v>
      </c>
      <c r="C104" s="35">
        <v>2416.3834459999998</v>
      </c>
      <c r="D104" s="28">
        <v>2431.8834459999998</v>
      </c>
      <c r="E104" s="28">
        <v>2611.1969469999999</v>
      </c>
    </row>
    <row r="105" spans="1:5" s="5" customFormat="1" ht="15.75" x14ac:dyDescent="0.2">
      <c r="A105" s="6" t="s">
        <v>157</v>
      </c>
      <c r="B105" s="7" t="s">
        <v>135</v>
      </c>
      <c r="C105" s="35">
        <v>2351.5658290000001</v>
      </c>
      <c r="D105" s="28">
        <v>2353.6310535500002</v>
      </c>
      <c r="E105" s="28">
        <v>2460.72552021</v>
      </c>
    </row>
    <row r="106" spans="1:5" ht="31.5" x14ac:dyDescent="0.2">
      <c r="A106" s="6" t="s">
        <v>158</v>
      </c>
      <c r="B106" s="7" t="s">
        <v>136</v>
      </c>
      <c r="C106" s="35">
        <v>569.93371100000002</v>
      </c>
      <c r="D106" s="32">
        <v>625.956548</v>
      </c>
      <c r="E106" s="32">
        <v>1081.2227972999999</v>
      </c>
    </row>
    <row r="107" spans="1:5" s="5" customFormat="1" ht="31.5" x14ac:dyDescent="0.2">
      <c r="A107" s="2">
        <v>1200</v>
      </c>
      <c r="B107" s="3" t="s">
        <v>137</v>
      </c>
      <c r="C107" s="31">
        <f>C108+C109+C110</f>
        <v>553.90036363000002</v>
      </c>
      <c r="D107" s="31">
        <f t="shared" ref="D107:E107" si="20">D108+D109+D110</f>
        <v>572.90036363000002</v>
      </c>
      <c r="E107" s="31">
        <f t="shared" si="20"/>
        <v>638.02121063000004</v>
      </c>
    </row>
    <row r="108" spans="1:5" ht="15.75" x14ac:dyDescent="0.2">
      <c r="A108" s="6" t="s">
        <v>201</v>
      </c>
      <c r="B108" s="7" t="s">
        <v>202</v>
      </c>
      <c r="C108" s="35">
        <v>283.68474700000002</v>
      </c>
      <c r="D108" s="28">
        <v>283.68474700000002</v>
      </c>
      <c r="E108" s="28">
        <v>292.815787</v>
      </c>
    </row>
    <row r="109" spans="1:5" ht="15.75" x14ac:dyDescent="0.2">
      <c r="A109" s="6">
        <v>1202</v>
      </c>
      <c r="B109" s="7" t="s">
        <v>138</v>
      </c>
      <c r="C109" s="35">
        <v>56.421233000000001</v>
      </c>
      <c r="D109" s="32">
        <v>56.421233000000001</v>
      </c>
      <c r="E109" s="32">
        <v>59.250148000000003</v>
      </c>
    </row>
    <row r="110" spans="1:5" ht="31.5" x14ac:dyDescent="0.2">
      <c r="A110" s="6">
        <v>1204</v>
      </c>
      <c r="B110" s="7" t="s">
        <v>139</v>
      </c>
      <c r="C110" s="36">
        <v>213.79438363</v>
      </c>
      <c r="D110" s="28">
        <v>232.79438363</v>
      </c>
      <c r="E110" s="28">
        <v>285.95527563000002</v>
      </c>
    </row>
    <row r="111" spans="1:5" s="5" customFormat="1" ht="47.25" x14ac:dyDescent="0.2">
      <c r="A111" s="2">
        <v>1300</v>
      </c>
      <c r="B111" s="3" t="s">
        <v>161</v>
      </c>
      <c r="C111" s="31">
        <f>C112</f>
        <v>160.13622984</v>
      </c>
      <c r="D111" s="31">
        <f t="shared" ref="D111:E111" si="21">D112</f>
        <v>160.13622984</v>
      </c>
      <c r="E111" s="31">
        <f t="shared" si="21"/>
        <v>149.84119233999999</v>
      </c>
    </row>
    <row r="112" spans="1:5" ht="31.5" x14ac:dyDescent="0.2">
      <c r="A112" s="6">
        <v>1301</v>
      </c>
      <c r="B112" s="7" t="s">
        <v>159</v>
      </c>
      <c r="C112" s="36">
        <v>160.13622984</v>
      </c>
      <c r="D112" s="28">
        <v>160.13622984</v>
      </c>
      <c r="E112" s="28">
        <v>149.84119233999999</v>
      </c>
    </row>
    <row r="113" spans="1:5" s="5" customFormat="1" ht="63" x14ac:dyDescent="0.2">
      <c r="A113" s="2">
        <v>1400</v>
      </c>
      <c r="B113" s="3" t="s">
        <v>160</v>
      </c>
      <c r="C113" s="31">
        <f>C114+C115+C116</f>
        <v>3956.4285060000002</v>
      </c>
      <c r="D113" s="31">
        <f t="shared" ref="D113:E113" si="22">D114+D115+D116</f>
        <v>4214.3998529999999</v>
      </c>
      <c r="E113" s="31">
        <f t="shared" si="22"/>
        <v>4373.27490519</v>
      </c>
    </row>
    <row r="114" spans="1:5" ht="47.25" x14ac:dyDescent="0.2">
      <c r="A114" s="6">
        <v>1401</v>
      </c>
      <c r="B114" s="7" t="s">
        <v>140</v>
      </c>
      <c r="C114" s="35">
        <v>3217.4498990000002</v>
      </c>
      <c r="D114" s="28">
        <v>3217.4498990000002</v>
      </c>
      <c r="E114" s="28">
        <v>3217.4498990000002</v>
      </c>
    </row>
    <row r="115" spans="1:5" ht="15.75" x14ac:dyDescent="0.2">
      <c r="A115" s="6">
        <v>1402</v>
      </c>
      <c r="B115" s="7" t="s">
        <v>141</v>
      </c>
      <c r="C115" s="35">
        <v>426.54140100000001</v>
      </c>
      <c r="D115" s="28">
        <v>684.51274799999999</v>
      </c>
      <c r="E115" s="28">
        <v>843.38780019000001</v>
      </c>
    </row>
    <row r="116" spans="1:5" ht="21.75" customHeight="1" x14ac:dyDescent="0.2">
      <c r="A116" s="29">
        <v>1403</v>
      </c>
      <c r="B116" s="7" t="s">
        <v>142</v>
      </c>
      <c r="C116" s="38">
        <v>312.437206</v>
      </c>
      <c r="D116" s="34">
        <v>312.437206</v>
      </c>
      <c r="E116" s="34">
        <v>312.437206</v>
      </c>
    </row>
    <row r="117" spans="1:5" x14ac:dyDescent="0.2">
      <c r="D117" s="8"/>
      <c r="E117" s="8"/>
    </row>
    <row r="118" spans="1:5" s="5" customFormat="1" x14ac:dyDescent="0.2">
      <c r="A118" s="1"/>
      <c r="B118" s="1"/>
    </row>
    <row r="119" spans="1:5" x14ac:dyDescent="0.2">
      <c r="A119" s="5"/>
      <c r="B119" s="5"/>
    </row>
    <row r="121" spans="1:5" s="5" customFormat="1" x14ac:dyDescent="0.2">
      <c r="A121" s="1"/>
      <c r="B121" s="1"/>
    </row>
    <row r="122" spans="1:5" x14ac:dyDescent="0.2">
      <c r="A122" s="5"/>
      <c r="B122" s="5"/>
    </row>
    <row r="123" spans="1:5" s="5" customFormat="1" x14ac:dyDescent="0.2">
      <c r="A123" s="1"/>
      <c r="B123" s="1"/>
    </row>
    <row r="124" spans="1:5" x14ac:dyDescent="0.2">
      <c r="A124" s="5"/>
      <c r="B124" s="5"/>
    </row>
    <row r="125" spans="1:5" s="5" customFormat="1" x14ac:dyDescent="0.2">
      <c r="A125" s="1"/>
      <c r="B125" s="1"/>
    </row>
    <row r="126" spans="1:5" x14ac:dyDescent="0.2">
      <c r="A126" s="5"/>
      <c r="B126" s="5"/>
    </row>
    <row r="127" spans="1:5" s="5" customFormat="1" x14ac:dyDescent="0.2">
      <c r="A127" s="1"/>
      <c r="B127" s="1"/>
    </row>
    <row r="128" spans="1:5" x14ac:dyDescent="0.2">
      <c r="A128" s="5"/>
      <c r="B128" s="5"/>
    </row>
    <row r="130" spans="1:2" s="5" customFormat="1" ht="12" customHeight="1" x14ac:dyDescent="0.2">
      <c r="A130" s="1"/>
      <c r="B130" s="1"/>
    </row>
    <row r="131" spans="1:2" x14ac:dyDescent="0.2">
      <c r="A131" s="5"/>
      <c r="B131" s="5"/>
    </row>
    <row r="133" spans="1:2" s="5" customFormat="1" x14ac:dyDescent="0.2">
      <c r="A133" s="1"/>
      <c r="B133" s="1"/>
    </row>
    <row r="134" spans="1:2" x14ac:dyDescent="0.2">
      <c r="A134" s="5"/>
      <c r="B134" s="5"/>
    </row>
    <row r="135" spans="1:2" s="5" customFormat="1" x14ac:dyDescent="0.2">
      <c r="A135" s="1"/>
      <c r="B135" s="1"/>
    </row>
    <row r="136" spans="1:2" s="5" customFormat="1" x14ac:dyDescent="0.2"/>
    <row r="137" spans="1:2" s="5" customFormat="1" x14ac:dyDescent="0.2"/>
    <row r="138" spans="1:2" x14ac:dyDescent="0.2">
      <c r="A138" s="5"/>
      <c r="B138" s="5"/>
    </row>
    <row r="142" spans="1:2" s="5" customFormat="1" x14ac:dyDescent="0.2">
      <c r="A142" s="1"/>
      <c r="B142" s="1"/>
    </row>
    <row r="143" spans="1:2" x14ac:dyDescent="0.2">
      <c r="A143" s="5"/>
      <c r="B143" s="5"/>
    </row>
    <row r="148" spans="1:2" s="5" customFormat="1" x14ac:dyDescent="0.2">
      <c r="A148" s="1"/>
      <c r="B148" s="1"/>
    </row>
    <row r="149" spans="1:2" x14ac:dyDescent="0.2">
      <c r="A149" s="5"/>
      <c r="B149" s="5"/>
    </row>
    <row r="153" spans="1:2" s="5" customFormat="1" x14ac:dyDescent="0.2">
      <c r="A153" s="1"/>
      <c r="B153" s="1"/>
    </row>
    <row r="154" spans="1:2" x14ac:dyDescent="0.2">
      <c r="A154" s="5"/>
      <c r="B154" s="5"/>
    </row>
  </sheetData>
  <mergeCells count="5">
    <mergeCell ref="E3:E4"/>
    <mergeCell ref="A1:E1"/>
    <mergeCell ref="A3:A4"/>
    <mergeCell ref="B3:B4"/>
    <mergeCell ref="C3:D3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  <headerFooter>
    <oddFooter>&amp;L&amp;Z&amp;F</oddFooter>
  </headerFooter>
  <rowBreaks count="1" manualBreakCount="1">
    <brk id="3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6" sqref="F1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Лист1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Лариса Григорьевна</dc:creator>
  <cp:lastModifiedBy>Нуралиева Диана Абусюпеновна</cp:lastModifiedBy>
  <cp:lastPrinted>2021-06-01T06:53:13Z</cp:lastPrinted>
  <dcterms:created xsi:type="dcterms:W3CDTF">2021-05-31T08:44:50Z</dcterms:created>
  <dcterms:modified xsi:type="dcterms:W3CDTF">2024-07-04T14:22:00Z</dcterms:modified>
</cp:coreProperties>
</file>